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Maxim\Data collection Italy\"/>
    </mc:Choice>
  </mc:AlternateContent>
  <xr:revisionPtr revIDLastSave="0" documentId="13_ncr:1_{0DE5D013-EE80-4A80-A070-B0C57E42076D}" xr6:coauthVersionLast="47" xr6:coauthVersionMax="47" xr10:uidLastSave="{00000000-0000-0000-0000-000000000000}"/>
  <bookViews>
    <workbookView xWindow="28692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H5" i="3" s="1"/>
  <c r="D6" i="3"/>
  <c r="E6" i="3"/>
  <c r="F6" i="3"/>
  <c r="D7" i="3"/>
  <c r="E7" i="3"/>
  <c r="F7" i="3"/>
  <c r="H7" i="3" s="1"/>
  <c r="F4" i="3"/>
  <c r="E4" i="3"/>
  <c r="B5" i="3"/>
  <c r="C5" i="3"/>
  <c r="C6" i="3"/>
  <c r="C7" i="3"/>
  <c r="D4" i="3"/>
  <c r="B4" i="3"/>
  <c r="H6" i="3"/>
  <c r="H4" i="3"/>
  <c r="H24" i="3" l="1"/>
  <c r="H26" i="3" s="1"/>
</calcChain>
</file>

<file path=xl/sharedStrings.xml><?xml version="1.0" encoding="utf-8"?>
<sst xmlns="http://schemas.openxmlformats.org/spreadsheetml/2006/main" count="67" uniqueCount="45">
  <si>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</si>
  <si>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</si>
  <si>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</si>
  <si>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</si>
  <si>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</si>
  <si>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</si>
  <si>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</si>
  <si>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</si>
  <si>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</si>
  <si>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</si>
  <si>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</si>
  <si>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</si>
  <si>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</si>
  <si>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</si>
  <si>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</si>
  <si>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</si>
  <si>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</si>
  <si>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</si>
  <si>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</si>
  <si>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</si>
  <si>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</si>
  <si>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</si>
  <si>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</si>
  <si>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</si>
  <si>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</si>
  <si>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</si>
  <si>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</si>
  <si>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</si>
  <si>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</si>
  <si>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</si>
  <si>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</si>
  <si>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</si>
  <si>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</si>
  <si>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</si>
  <si>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</si>
  <si>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</si>
  <si>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</si>
  <si>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Not applicable</t>
  </si>
  <si>
    <t>30 days</t>
  </si>
  <si>
    <t>Collection of 500 surveys with migrants at the italy-Slovenia border, in compliance with MMC's research methodology and timeline</t>
  </si>
  <si>
    <t>100 (excluding weekends)</t>
  </si>
  <si>
    <t>Data collection</t>
  </si>
  <si>
    <t>CHF</t>
  </si>
  <si>
    <t xml:space="preserve"> reference number: PR_00223001</t>
  </si>
  <si>
    <t xml:space="preserve"> reference number:  PR_00223001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</si>
</sst>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opLeftCell="A12" zoomScale="85" zoomScaleNormal="85" zoomScaleSheetLayoutView="120" zoomScalePageLayoutView="70" workbookViewId="0">
      <selection activeCell="A28" sqref="A28:D35"/>
    </sheetView>
  </sheetViews>
  <sheetFormatPr defaultColWidth="8.77734375" defaultRowHeight="13.8" x14ac:dyDescent="0.3"/>
  <cols>
    <col min="1" max="1" width="8.77734375" style="1"/>
    <col min="2" max="2" width="20.4414062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4">
      <c r="A1" s="25"/>
      <c r="B1" s="26"/>
      <c r="C1" s="41" t="s">
        <v>43</v>
      </c>
      <c r="D1" s="41"/>
      <c r="E1" s="41"/>
      <c r="F1" s="41"/>
      <c r="G1" s="42"/>
      <c r="H1" s="27" t="s">
        <v>21</v>
      </c>
    </row>
    <row r="2" spans="1:16384" ht="18" x14ac:dyDescent="0.3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54" x14ac:dyDescent="0.3">
      <c r="A4" s="32">
        <v>1</v>
      </c>
      <c r="B4" s="33" t="s">
        <v>41</v>
      </c>
      <c r="C4" s="33" t="s">
        <v>39</v>
      </c>
      <c r="D4" s="34">
        <v>1</v>
      </c>
      <c r="E4" s="43"/>
      <c r="F4" s="44"/>
      <c r="G4" s="33"/>
      <c r="H4" s="34"/>
    </row>
    <row r="5" spans="1:16384" ht="18" x14ac:dyDescent="0.3">
      <c r="A5" s="32">
        <v>2</v>
      </c>
      <c r="B5" s="33"/>
      <c r="C5" s="33"/>
      <c r="D5" s="34"/>
      <c r="E5" s="43"/>
      <c r="F5" s="44"/>
      <c r="G5" s="33"/>
      <c r="H5" s="34"/>
    </row>
    <row r="6" spans="1:16384" ht="18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" x14ac:dyDescent="0.3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4" x14ac:dyDescent="0.3">
      <c r="A25" s="62" t="s">
        <v>36</v>
      </c>
      <c r="B25" s="63"/>
      <c r="C25" s="60" t="s">
        <v>40</v>
      </c>
      <c r="D25" s="61"/>
      <c r="E25" s="35" t="s">
        <v>35</v>
      </c>
      <c r="F25" s="60"/>
      <c r="G25" s="72"/>
      <c r="H25" s="61"/>
    </row>
    <row r="26" spans="1:8" ht="36" x14ac:dyDescent="0.3">
      <c r="A26" s="62" t="s">
        <v>28</v>
      </c>
      <c r="B26" s="63"/>
      <c r="C26" s="60" t="s">
        <v>37</v>
      </c>
      <c r="D26" s="61"/>
      <c r="E26" s="35" t="s">
        <v>29</v>
      </c>
      <c r="F26" s="60"/>
      <c r="G26" s="72"/>
      <c r="H26" s="61"/>
    </row>
    <row r="27" spans="1:8" ht="36.6" thickBot="1" x14ac:dyDescent="0.35">
      <c r="A27" s="64" t="s">
        <v>23</v>
      </c>
      <c r="B27" s="65"/>
      <c r="C27" s="69" t="s">
        <v>38</v>
      </c>
      <c r="D27" s="70"/>
      <c r="E27" s="35" t="s">
        <v>14</v>
      </c>
      <c r="F27" s="60"/>
      <c r="G27" s="72"/>
      <c r="H27" s="61"/>
    </row>
    <row r="28" spans="1:8" ht="15" customHeight="1" x14ac:dyDescent="0.3">
      <c r="A28" s="47" t="s">
        <v>32</v>
      </c>
      <c r="B28" s="48"/>
      <c r="C28" s="48"/>
      <c r="D28" s="49"/>
      <c r="E28" s="36" t="s">
        <v>5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6" t="s">
        <v>6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6" t="s">
        <v>7</v>
      </c>
      <c r="F30" s="37"/>
      <c r="G30" s="38" t="s">
        <v>15</v>
      </c>
      <c r="H30" s="39"/>
    </row>
    <row r="31" spans="1:8" ht="18" x14ac:dyDescent="0.3">
      <c r="A31" s="50"/>
      <c r="B31" s="51"/>
      <c r="C31" s="51"/>
      <c r="D31" s="52"/>
      <c r="E31" s="36" t="s">
        <v>8</v>
      </c>
      <c r="F31" s="37"/>
      <c r="G31" s="38" t="s">
        <v>16</v>
      </c>
      <c r="H31" s="39"/>
    </row>
    <row r="32" spans="1:8" ht="60" customHeight="1" x14ac:dyDescent="0.3">
      <c r="A32" s="50"/>
      <c r="B32" s="51"/>
      <c r="C32" s="51"/>
      <c r="D32" s="52"/>
      <c r="E32" s="36" t="s">
        <v>12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6" t="s">
        <v>11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6" t="s">
        <v>9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40" t="s">
        <v>17</v>
      </c>
      <c r="F35" s="69"/>
      <c r="G35" s="71"/>
      <c r="H35" s="70"/>
    </row>
  </sheetData>
  <sheetProtection password="CF18" sheet="1" objects="1" scenarios="1"/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Normal="120" zoomScaleSheetLayoutView="12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3" width="21.44140625" style="1" customWidth="1"/>
    <col min="4" max="4" width="21.3320312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6640625" style="1" customWidth="1"/>
    <col min="9" max="16384" width="8.77734375" style="1"/>
  </cols>
  <sheetData>
    <row r="1" spans="1:8" ht="42.75" customHeight="1" thickBot="1" x14ac:dyDescent="0.35">
      <c r="A1" s="3"/>
      <c r="B1" s="4"/>
      <c r="C1" s="73" t="s">
        <v>44</v>
      </c>
      <c r="D1" s="73"/>
      <c r="E1" s="73"/>
      <c r="F1" s="73"/>
      <c r="G1" s="74"/>
      <c r="H1" s="15" t="s">
        <v>33</v>
      </c>
    </row>
    <row r="2" spans="1:8" x14ac:dyDescent="0.3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82.8" x14ac:dyDescent="0.3">
      <c r="A4" s="9">
        <v>1</v>
      </c>
      <c r="B4" s="21" t="str">
        <f>+'Annex A.1 Technical Bid'!B4</f>
        <v>Data collection</v>
      </c>
      <c r="C4" s="21" t="str">
        <f>+'Annex A.1 Technical Bid'!C4</f>
        <v>Collection of 500 surveys with migrants at the italy-Slovenia border, in compliance with MMC's research methodology and timeline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3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41.4" x14ac:dyDescent="0.3">
      <c r="A28" s="84" t="s">
        <v>34</v>
      </c>
      <c r="B28" s="85"/>
      <c r="C28" s="75" t="str">
        <f>+'Annex A.1 Technical Bid'!C25</f>
        <v>100 (excluding weekends)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28</v>
      </c>
      <c r="B29" s="85"/>
      <c r="C29" s="75" t="str">
        <f>+'Annex A.1 Technical Bid'!C26</f>
        <v>Not applicable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23</v>
      </c>
      <c r="B30" s="85"/>
      <c r="C30" s="75" t="str">
        <f>+'Annex A.1 Technical Bid'!C27</f>
        <v>30 days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4.4" thickBot="1" x14ac:dyDescent="0.35">
      <c r="A31" s="89" t="s">
        <v>24</v>
      </c>
      <c r="B31" s="90"/>
      <c r="C31" s="91" t="s">
        <v>42</v>
      </c>
      <c r="D31" s="92"/>
      <c r="E31" s="12" t="s">
        <v>10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17</v>
      </c>
      <c r="F37" s="91"/>
      <c r="G37" s="92"/>
      <c r="H37" s="102"/>
    </row>
  </sheetData>
  <sheetProtection password="CF18" sheet="1" objects="1" scenarios="1"/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5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BED29-2235-4868-8E16-559B1DC55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682881-E540-4278-8600-7F0A2F6BC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2022-12-07T14:15:10Z</dcterms:modified>
  <cp:category/>
</cp:coreProperties>
</file>